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№26'!$B$1:$J$49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I28" i="2" l="1"/>
  <c r="I47" i="2" l="1"/>
  <c r="J47" i="2"/>
</calcChain>
</file>

<file path=xl/sharedStrings.xml><?xml version="1.0" encoding="utf-8"?>
<sst xmlns="http://schemas.openxmlformats.org/spreadsheetml/2006/main" count="82" uniqueCount="51">
  <si>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</si>
  <si>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</si>
  <si>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</si>
  <si>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</si>
  <si>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</si>
  <si>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</si>
  <si>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</si>
  <si>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</si>
  <si>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</si>
  <si>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</si>
  <si>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</si>
  <si>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</si>
  <si>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</si>
  <si>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</si>
  <si>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</si>
  <si>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</si>
  <si>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</si>
  <si>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</si>
  <si>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</si>
  <si>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</si>
  <si>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</si>
  <si>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</si>
  <si>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</si>
  <si>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</si>
  <si>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</si>
  <si>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</si>
  <si>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</si>
  <si>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</si>
  <si>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</si>
  <si>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</si>
  <si>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</si>
  <si>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</si>
  <si>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</si>
  <si>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</si>
  <si>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</si>
  <si>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</si>
  <si>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</si>
  <si>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</si>
  <si>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</si>
  <si>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</si>
  <si>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</si>
  <si>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</si>
  <si>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</si>
  <si>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 xml:space="preserve">Субсидии в целях дополнительной помощи при возникновении неотложной необходимости в проведении капитального ремонта общего имущества в многоквартирных домах
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</si>
  <si>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продовольственными и непродовольственными товарами
</t>
  </si>
  <si>
    <t xml:space="preserve">Поддержка малых форм хозяйствования (бюджет автономного округа)  </t>
  </si>
  <si>
    <t xml:space="preserve">Субсидии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  </t>
  </si>
  <si>
    <t xml:space="preserve">от    декабря 2018 года №    </t>
  </si>
  <si>
    <t>_______________________________</t>
  </si>
  <si>
    <t xml:space="preserve">от 24 ноября 2017 года № 72    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</si>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</sst>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showGridLines="0" tabSelected="1" view="pageBreakPreview" topLeftCell="E1" zoomScaleSheetLayoutView="100" workbookViewId="0">
      <selection activeCell="R11" sqref="R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3" t="s">
        <v>50</v>
      </c>
      <c r="F1" s="63"/>
      <c r="G1" s="63"/>
      <c r="H1" s="63"/>
      <c r="I1" s="63"/>
      <c r="J1" s="63"/>
    </row>
    <row r="2" spans="1:13" ht="18.75" x14ac:dyDescent="0.2">
      <c r="E2" s="64" t="s">
        <v>13</v>
      </c>
      <c r="F2" s="64"/>
      <c r="G2" s="64"/>
      <c r="H2" s="64"/>
      <c r="I2" s="64"/>
      <c r="J2" s="64"/>
    </row>
    <row r="3" spans="1:13" ht="18.75" x14ac:dyDescent="0.2">
      <c r="E3" s="64" t="s">
        <v>47</v>
      </c>
      <c r="F3" s="64"/>
      <c r="G3" s="64"/>
      <c r="H3" s="64"/>
      <c r="I3" s="64"/>
      <c r="J3" s="64"/>
    </row>
    <row r="5" spans="1:13" ht="18.75" customHeight="1" x14ac:dyDescent="0.3">
      <c r="A5" s="36"/>
      <c r="B5" s="34"/>
      <c r="C5" s="34"/>
      <c r="D5" s="34"/>
      <c r="E5" s="63" t="s">
        <v>36</v>
      </c>
      <c r="F5" s="63"/>
      <c r="G5" s="63"/>
      <c r="H5" s="63"/>
      <c r="I5" s="63"/>
      <c r="J5" s="63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4" t="s">
        <v>13</v>
      </c>
      <c r="F6" s="64"/>
      <c r="G6" s="64"/>
      <c r="H6" s="64"/>
      <c r="I6" s="64"/>
      <c r="J6" s="64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4" t="s">
        <v>49</v>
      </c>
      <c r="F7" s="64"/>
      <c r="G7" s="64"/>
      <c r="H7" s="64"/>
      <c r="I7" s="64"/>
      <c r="J7" s="64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2" t="s">
        <v>18</v>
      </c>
      <c r="F11" s="72"/>
      <c r="G11" s="72"/>
      <c r="H11" s="72"/>
      <c r="I11" s="72"/>
      <c r="J11" s="72"/>
      <c r="K11" s="72"/>
      <c r="L11" s="72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8" t="s">
        <v>7</v>
      </c>
      <c r="F14" s="68" t="s">
        <v>6</v>
      </c>
      <c r="G14" s="69" t="s">
        <v>5</v>
      </c>
      <c r="H14" s="69" t="s">
        <v>4</v>
      </c>
      <c r="I14" s="73"/>
      <c r="J14" s="74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8"/>
      <c r="F15" s="68"/>
      <c r="G15" s="69"/>
      <c r="H15" s="51" t="s">
        <v>3</v>
      </c>
      <c r="I15" s="50" t="s">
        <v>2</v>
      </c>
      <c r="J15" s="51" t="s">
        <v>20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24</v>
      </c>
      <c r="H17" s="42">
        <v>23408600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25</v>
      </c>
      <c r="H18" s="42">
        <v>26600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26</v>
      </c>
      <c r="H19" s="42">
        <v>4200000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27</v>
      </c>
      <c r="H20" s="42">
        <v>24200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38</v>
      </c>
      <c r="H21" s="42">
        <v>15447100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28</v>
      </c>
      <c r="H22" s="42">
        <v>5213000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29</v>
      </c>
      <c r="H23" s="42">
        <v>29717600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30</v>
      </c>
      <c r="H24" s="42">
        <v>126500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31</v>
      </c>
      <c r="H25" s="42">
        <v>4729000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23</v>
      </c>
      <c r="H26" s="42">
        <v>1841400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19</v>
      </c>
      <c r="H27" s="42">
        <v>19581760.899999999</v>
      </c>
      <c r="I27" s="42">
        <v>19407400</v>
      </c>
      <c r="J27" s="42">
        <v>9585000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21</v>
      </c>
      <c r="H28" s="42">
        <v>31477600</v>
      </c>
      <c r="I28" s="42">
        <f>31477600-23062400</f>
        <v>8415200</v>
      </c>
      <c r="J28" s="42">
        <v>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22</v>
      </c>
      <c r="H29" s="42">
        <v>4097439.1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40</v>
      </c>
      <c r="H30" s="42">
        <v>4145890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41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35.25" customHeight="1" x14ac:dyDescent="0.25">
      <c r="A32" s="12"/>
      <c r="B32" s="19"/>
      <c r="C32" s="18"/>
      <c r="D32" s="17"/>
      <c r="E32" s="16">
        <v>16</v>
      </c>
      <c r="F32" s="44" t="s">
        <v>1</v>
      </c>
      <c r="G32" s="44" t="s">
        <v>45</v>
      </c>
      <c r="H32" s="42">
        <v>103700</v>
      </c>
      <c r="I32" s="42">
        <v>0</v>
      </c>
      <c r="J32" s="42">
        <v>0</v>
      </c>
      <c r="K32" s="15"/>
      <c r="L32" s="14"/>
      <c r="M32" s="13"/>
    </row>
    <row r="33" spans="1:13" ht="129.75" customHeight="1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46</v>
      </c>
      <c r="H33" s="42">
        <v>9200128.9900000002</v>
      </c>
      <c r="I33" s="42">
        <v>0</v>
      </c>
      <c r="J33" s="42">
        <v>0</v>
      </c>
      <c r="K33" s="15"/>
      <c r="L33" s="14"/>
      <c r="M33" s="13"/>
    </row>
    <row r="34" spans="1:13" ht="47.25" x14ac:dyDescent="0.25">
      <c r="A34" s="12"/>
      <c r="B34" s="19">
        <v>40</v>
      </c>
      <c r="C34" s="18">
        <v>1000011</v>
      </c>
      <c r="D34" s="17">
        <v>810</v>
      </c>
      <c r="E34" s="16">
        <v>18</v>
      </c>
      <c r="F34" s="44" t="s">
        <v>1</v>
      </c>
      <c r="G34" s="44" t="s">
        <v>14</v>
      </c>
      <c r="H34" s="42">
        <v>0</v>
      </c>
      <c r="I34" s="42">
        <v>400000</v>
      </c>
      <c r="J34" s="42">
        <v>400000</v>
      </c>
      <c r="K34" s="15">
        <v>0</v>
      </c>
      <c r="L34" s="14">
        <v>0</v>
      </c>
      <c r="M34" s="13"/>
    </row>
    <row r="35" spans="1:13" ht="31.5" x14ac:dyDescent="0.25">
      <c r="A35" s="12"/>
      <c r="B35" s="19"/>
      <c r="C35" s="18"/>
      <c r="D35" s="17"/>
      <c r="E35" s="16">
        <v>19</v>
      </c>
      <c r="F35" s="44" t="s">
        <v>1</v>
      </c>
      <c r="G35" s="44" t="s">
        <v>15</v>
      </c>
      <c r="H35" s="42">
        <v>0</v>
      </c>
      <c r="I35" s="42">
        <v>100000</v>
      </c>
      <c r="J35" s="42">
        <v>100000</v>
      </c>
      <c r="K35" s="15"/>
      <c r="L35" s="14"/>
      <c r="M35" s="13"/>
    </row>
    <row r="36" spans="1:13" ht="47.25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16</v>
      </c>
      <c r="H36" s="42">
        <v>11198020.960000001</v>
      </c>
      <c r="I36" s="42">
        <v>6820000</v>
      </c>
      <c r="J36" s="42">
        <v>6820000</v>
      </c>
      <c r="K36" s="15"/>
      <c r="L36" s="14"/>
      <c r="M36" s="13"/>
    </row>
    <row r="37" spans="1:13" ht="47.25" x14ac:dyDescent="0.25">
      <c r="A37" s="12"/>
      <c r="B37" s="19">
        <v>40</v>
      </c>
      <c r="C37" s="18">
        <v>1000013</v>
      </c>
      <c r="D37" s="17">
        <v>810</v>
      </c>
      <c r="E37" s="16">
        <v>21</v>
      </c>
      <c r="F37" s="44" t="s">
        <v>1</v>
      </c>
      <c r="G37" s="44" t="s">
        <v>17</v>
      </c>
      <c r="H37" s="42">
        <v>0</v>
      </c>
      <c r="I37" s="42">
        <v>40000</v>
      </c>
      <c r="J37" s="42">
        <v>40000</v>
      </c>
      <c r="K37" s="15">
        <v>25000</v>
      </c>
      <c r="L37" s="14">
        <v>25000</v>
      </c>
      <c r="M37" s="13"/>
    </row>
    <row r="38" spans="1:13" ht="46.5" customHeight="1" x14ac:dyDescent="0.25">
      <c r="A38" s="12"/>
      <c r="B38" s="19"/>
      <c r="C38" s="18"/>
      <c r="D38" s="17"/>
      <c r="E38" s="16">
        <v>22</v>
      </c>
      <c r="F38" s="44" t="s">
        <v>1</v>
      </c>
      <c r="G38" s="44" t="s">
        <v>37</v>
      </c>
      <c r="H38" s="42">
        <v>100000</v>
      </c>
      <c r="I38" s="42">
        <v>0</v>
      </c>
      <c r="J38" s="42">
        <v>0</v>
      </c>
      <c r="K38" s="15"/>
      <c r="L38" s="14"/>
      <c r="M38" s="13"/>
    </row>
    <row r="39" spans="1:13" ht="36" customHeight="1" x14ac:dyDescent="0.25">
      <c r="A39" s="12"/>
      <c r="B39" s="19"/>
      <c r="C39" s="18"/>
      <c r="D39" s="17"/>
      <c r="E39" s="16">
        <v>23</v>
      </c>
      <c r="F39" s="44" t="s">
        <v>1</v>
      </c>
      <c r="G39" s="44" t="s">
        <v>42</v>
      </c>
      <c r="H39" s="42">
        <v>500000</v>
      </c>
      <c r="I39" s="42">
        <v>0</v>
      </c>
      <c r="J39" s="42">
        <v>0</v>
      </c>
      <c r="K39" s="15"/>
      <c r="L39" s="14"/>
      <c r="M39" s="13"/>
    </row>
    <row r="40" spans="1:13" ht="141.75" x14ac:dyDescent="0.25">
      <c r="A40" s="12"/>
      <c r="B40" s="19">
        <v>40</v>
      </c>
      <c r="C40" s="18">
        <v>1000015</v>
      </c>
      <c r="D40" s="17">
        <v>810</v>
      </c>
      <c r="E40" s="16">
        <v>24</v>
      </c>
      <c r="F40" s="44" t="s">
        <v>1</v>
      </c>
      <c r="G40" s="44" t="s">
        <v>33</v>
      </c>
      <c r="H40" s="42">
        <v>3575603.04</v>
      </c>
      <c r="I40" s="42">
        <v>5239400</v>
      </c>
      <c r="J40" s="42">
        <v>5569500</v>
      </c>
      <c r="K40" s="15">
        <v>4422500</v>
      </c>
      <c r="L40" s="14">
        <v>4494400</v>
      </c>
      <c r="M40" s="13"/>
    </row>
    <row r="41" spans="1:13" ht="129" customHeight="1" x14ac:dyDescent="0.25">
      <c r="A41" s="12"/>
      <c r="B41" s="19">
        <v>40</v>
      </c>
      <c r="C41" s="18">
        <v>1000025</v>
      </c>
      <c r="D41" s="17">
        <v>810</v>
      </c>
      <c r="E41" s="16">
        <v>25</v>
      </c>
      <c r="F41" s="44" t="s">
        <v>1</v>
      </c>
      <c r="G41" s="44" t="s">
        <v>39</v>
      </c>
      <c r="H41" s="42">
        <v>1716344.45</v>
      </c>
      <c r="I41" s="42">
        <v>4421500</v>
      </c>
      <c r="J41" s="42">
        <v>3952800</v>
      </c>
      <c r="K41" s="15">
        <v>12202500</v>
      </c>
      <c r="L41" s="14">
        <v>12202500</v>
      </c>
      <c r="M41" s="13"/>
    </row>
    <row r="42" spans="1:13" ht="31.5" x14ac:dyDescent="0.25">
      <c r="A42" s="12"/>
      <c r="B42" s="10"/>
      <c r="C42" s="11"/>
      <c r="D42" s="38"/>
      <c r="E42" s="58">
        <v>26</v>
      </c>
      <c r="F42" s="40" t="s">
        <v>1</v>
      </c>
      <c r="G42" s="57" t="s">
        <v>35</v>
      </c>
      <c r="H42" s="49">
        <v>2839000</v>
      </c>
      <c r="I42" s="60">
        <v>2838900</v>
      </c>
      <c r="J42" s="41">
        <v>2838900</v>
      </c>
      <c r="K42" s="39"/>
      <c r="L42" s="9"/>
      <c r="M42" s="2"/>
    </row>
    <row r="43" spans="1:13" ht="78.75" x14ac:dyDescent="0.25">
      <c r="A43" s="12"/>
      <c r="B43" s="10"/>
      <c r="C43" s="11"/>
      <c r="D43" s="38"/>
      <c r="E43" s="58">
        <v>27</v>
      </c>
      <c r="F43" s="40" t="s">
        <v>1</v>
      </c>
      <c r="G43" s="56" t="s">
        <v>34</v>
      </c>
      <c r="H43" s="49">
        <v>329798.25</v>
      </c>
      <c r="I43" s="60">
        <v>79900</v>
      </c>
      <c r="J43" s="41">
        <v>79900</v>
      </c>
      <c r="K43" s="39"/>
      <c r="L43" s="9"/>
      <c r="M43" s="2"/>
    </row>
    <row r="44" spans="1:13" ht="158.25" customHeight="1" x14ac:dyDescent="0.25">
      <c r="A44" s="12"/>
      <c r="B44" s="10"/>
      <c r="C44" s="11"/>
      <c r="D44" s="38"/>
      <c r="E44" s="58">
        <v>28</v>
      </c>
      <c r="F44" s="40" t="s">
        <v>1</v>
      </c>
      <c r="G44" s="59" t="s">
        <v>32</v>
      </c>
      <c r="H44" s="49">
        <v>547400</v>
      </c>
      <c r="I44" s="60">
        <v>547400</v>
      </c>
      <c r="J44" s="41">
        <v>547400</v>
      </c>
      <c r="K44" s="39"/>
      <c r="L44" s="9"/>
      <c r="M44" s="2"/>
    </row>
    <row r="45" spans="1:13" ht="129.75" customHeight="1" x14ac:dyDescent="0.25">
      <c r="A45" s="12"/>
      <c r="B45" s="10"/>
      <c r="C45" s="11"/>
      <c r="D45" s="38"/>
      <c r="E45" s="58">
        <v>29</v>
      </c>
      <c r="F45" s="40" t="s">
        <v>1</v>
      </c>
      <c r="G45" s="59" t="s">
        <v>44</v>
      </c>
      <c r="H45" s="49">
        <v>500000</v>
      </c>
      <c r="I45" s="60">
        <v>500000</v>
      </c>
      <c r="J45" s="41">
        <v>500000</v>
      </c>
      <c r="K45" s="39"/>
      <c r="L45" s="9"/>
      <c r="M45" s="2"/>
    </row>
    <row r="46" spans="1:13" ht="63" customHeight="1" x14ac:dyDescent="0.25">
      <c r="A46" s="12"/>
      <c r="B46" s="10"/>
      <c r="C46" s="11"/>
      <c r="D46" s="38"/>
      <c r="E46" s="58">
        <v>30</v>
      </c>
      <c r="F46" s="44" t="s">
        <v>1</v>
      </c>
      <c r="G46" s="59" t="s">
        <v>43</v>
      </c>
      <c r="H46" s="49">
        <v>100</v>
      </c>
      <c r="I46" s="60">
        <v>0</v>
      </c>
      <c r="J46" s="41">
        <v>0</v>
      </c>
      <c r="K46" s="39"/>
      <c r="L46" s="9"/>
      <c r="M46" s="2"/>
    </row>
    <row r="47" spans="1:13" ht="15" customHeight="1" x14ac:dyDescent="0.25">
      <c r="A47" s="8"/>
      <c r="B47" s="7"/>
      <c r="C47" s="7"/>
      <c r="D47" s="6"/>
      <c r="E47" s="66" t="s">
        <v>11</v>
      </c>
      <c r="F47" s="67"/>
      <c r="G47" s="67"/>
      <c r="H47" s="37">
        <f>H17+H18+H19+H20+H21+H22+H23+H24+H25+H26+H27+H28+H29+H30+H31+H34+H35+H36+H37+H40+H41+H42+H43+H44+H45+H38+H39+H46+H33+H32</f>
        <v>179919085.69</v>
      </c>
      <c r="I47" s="37">
        <f t="shared" ref="I47:J47" si="0">I17+I18+I19+I20+I21+I22+I23+I24+I25+I26+I27+I28+I29+I30+I31+I34+I35+I36+I37+I40+I41+I42+I43+I44+I45+I38+I39</f>
        <v>161009900</v>
      </c>
      <c r="J47" s="37">
        <f t="shared" si="0"/>
        <v>141001500</v>
      </c>
      <c r="K47" s="5">
        <v>144055600</v>
      </c>
      <c r="L47" s="4">
        <v>137528400</v>
      </c>
      <c r="M47" s="2"/>
    </row>
    <row r="48" spans="1:13" ht="15" customHeight="1" x14ac:dyDescent="0.25">
      <c r="A48" s="46"/>
      <c r="B48" s="47"/>
      <c r="C48" s="47"/>
      <c r="D48" s="47"/>
      <c r="E48" s="70" t="s">
        <v>48</v>
      </c>
      <c r="F48" s="71"/>
      <c r="G48" s="71"/>
      <c r="H48" s="71"/>
      <c r="I48" s="71"/>
      <c r="J48" s="71"/>
      <c r="K48" s="48"/>
      <c r="L48" s="48"/>
      <c r="M48" s="2"/>
    </row>
    <row r="49" spans="1:13" ht="15" customHeight="1" x14ac:dyDescent="0.25">
      <c r="A49" s="3"/>
      <c r="B49" s="3"/>
      <c r="C49" s="3"/>
      <c r="D49" s="3"/>
      <c r="E49" s="3"/>
      <c r="F49" s="3"/>
      <c r="G49" s="3"/>
      <c r="H49" s="62"/>
      <c r="I49" s="3"/>
      <c r="J49" s="3"/>
      <c r="K49" s="2"/>
      <c r="L49" s="2"/>
      <c r="M49" s="2"/>
    </row>
    <row r="50" spans="1:13" x14ac:dyDescent="0.2">
      <c r="E50" s="65"/>
      <c r="F50" s="65"/>
      <c r="G50" s="65"/>
      <c r="H50" s="65"/>
      <c r="I50" s="65"/>
      <c r="J50" s="65"/>
    </row>
    <row r="52" spans="1:13" x14ac:dyDescent="0.2">
      <c r="H52" s="61"/>
    </row>
  </sheetData>
  <mergeCells count="14">
    <mergeCell ref="E1:J1"/>
    <mergeCell ref="E2:J2"/>
    <mergeCell ref="E3:J3"/>
    <mergeCell ref="E50:J50"/>
    <mergeCell ref="E47:G47"/>
    <mergeCell ref="E14:E15"/>
    <mergeCell ref="F14:F15"/>
    <mergeCell ref="G14:G15"/>
    <mergeCell ref="E48:J48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2018-12-17T12:56:54Z</cp:lastPrinted>
  <dcterms:created xsi:type="dcterms:W3CDTF">2016-10-25T08:36:41Z</dcterms:created>
  <dcterms:modified xsi:type="dcterms:W3CDTF">2018-12-19T06:19:25Z</dcterms:modified>
</cp:coreProperties>
</file>